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461757A-0D7D-43E7-B4D1-1B0BA4DD69C5}" xr6:coauthVersionLast="46" xr6:coauthVersionMax="46" xr10:uidLastSave="{00000000-0000-0000-0000-000000000000}"/>
  <bookViews>
    <workbookView xWindow="-120" yWindow="480" windowWidth="29040" windowHeight="15840" xr2:uid="{32FD5747-BA26-46BF-8954-D4E460F07504}"/>
  </bookViews>
  <sheets>
    <sheet name="Attachment 1" sheetId="1" r:id="rId1"/>
  </sheets>
  <definedNames>
    <definedName name="_pg354">#REF!</definedName>
    <definedName name="_pg355">#REF!</definedName>
    <definedName name="ALLOCATE">#REF!</definedName>
    <definedName name="bodtick">#REF!</definedName>
    <definedName name="MON">#REF!</definedName>
    <definedName name="MONTH">#REF!</definedName>
    <definedName name="PAYROLL">#REF!</definedName>
    <definedName name="Payroll_Costs_Page_Groupings">#REF!</definedName>
    <definedName name="_xlnm.Print_Area" localSheetId="0">'Attachment 1'!$A$1:$G$45</definedName>
    <definedName name="stub">#REF!</definedName>
    <definedName name="STUBCM">#REF!</definedName>
    <definedName name="SUMMARY">#REF!</definedName>
    <definedName name="THREE">#REF!</definedName>
    <definedName name="tick">#REF!</definedName>
    <definedName name="tick1">#REF!</definedName>
    <definedName name="tick2">#REF!</definedName>
    <definedName name="YEAR">#REF!</definedName>
    <definedName name="Y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2" i="1" l="1"/>
  <c r="F32" i="1"/>
  <c r="E32" i="1"/>
  <c r="D32" i="1"/>
  <c r="C32" i="1"/>
  <c r="G36" i="1"/>
  <c r="G35" i="1"/>
  <c r="G34" i="1"/>
  <c r="G12" i="1"/>
  <c r="G13" i="1"/>
  <c r="G14" i="1"/>
  <c r="G15" i="1"/>
  <c r="G16" i="1"/>
  <c r="G17" i="1"/>
  <c r="G18" i="1"/>
  <c r="G19" i="1"/>
  <c r="G20" i="1"/>
  <c r="G21" i="1"/>
  <c r="G22" i="1"/>
  <c r="G24" i="1"/>
  <c r="G26" i="1"/>
  <c r="G27" i="1"/>
  <c r="G28" i="1"/>
  <c r="G11" i="1"/>
  <c r="G30" i="1" l="1"/>
  <c r="G31" i="1"/>
  <c r="G29" i="1"/>
</calcChain>
</file>

<file path=xl/sharedStrings.xml><?xml version="1.0" encoding="utf-8"?>
<sst xmlns="http://schemas.openxmlformats.org/spreadsheetml/2006/main" count="45" uniqueCount="40">
  <si>
    <t>EL PASO ELECTRIC COMPANY</t>
  </si>
  <si>
    <t>Payroll</t>
  </si>
  <si>
    <t>Total</t>
  </si>
  <si>
    <t>Month</t>
  </si>
  <si>
    <t>Capitalized</t>
  </si>
  <si>
    <t>JANUARY 2020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</si>
  <si>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</si>
  <si>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</si>
  <si>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</si>
  <si>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</si>
  <si>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</si>
  <si>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</si>
  <si>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</si>
  <si>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</si>
  <si>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</si>
  <si>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</si>
  <si>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</si>
  <si>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Test Year</t>
  </si>
  <si>
    <t>Calendar Year 2019</t>
  </si>
  <si>
    <t>Calendar Year 2018</t>
  </si>
  <si>
    <t>Calendar Year 2017</t>
  </si>
  <si>
    <t>Line</t>
  </si>
  <si>
    <t>No.</t>
  </si>
  <si>
    <t>(A)</t>
  </si>
  <si>
    <t>Other</t>
  </si>
  <si>
    <t>(Expensed)</t>
  </si>
  <si>
    <t>Payroll (A)</t>
  </si>
  <si>
    <t>Expensed (A)</t>
  </si>
  <si>
    <t>JANUARY 2021</t>
  </si>
  <si>
    <t>Capitalization</t>
  </si>
  <si>
    <t>Ratios</t>
  </si>
  <si>
    <t xml:space="preserve"> MAY</t>
  </si>
  <si>
    <t xml:space="preserve"> JUNE</t>
  </si>
  <si>
    <t>SOAH Docket No. 473-21-2606</t>
  </si>
  <si>
    <t>PUC Docket No. 52195</t>
  </si>
  <si>
    <t>All figures under Payroll Expense (column c) were recorded in operating FERC expense accounts, while figures under Other (Expensed) Payroll (column e) were recorded in non-operating FERC expense accounts.</t>
  </si>
  <si>
    <t>OPUC's 8th, Q. No. OPUC 8-3</t>
  </si>
  <si>
    <t>Attachment 1</t>
  </si>
  <si>
    <t xml:space="preserve"> YTD 2021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</si>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</sst>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8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</cellStyleXfs>
  <cellXfs count="26">
    <xf numFmtId="0" fontId="0" fillId="0" borderId="0" xfId="0"/>
    <xf numFmtId="49" fontId="3" fillId="0" borderId="0" xfId="1" applyNumberFormat="1" applyFont="1"/>
    <xf numFmtId="0" fontId="3" fillId="0" borderId="0" xfId="0" applyFont="1"/>
    <xf numFmtId="43" fontId="3" fillId="0" borderId="0" xfId="1" applyFont="1"/>
    <xf numFmtId="0" fontId="3" fillId="0" borderId="1" xfId="0" applyFont="1" applyBorder="1" applyAlignment="1">
      <alignment horizontal="center"/>
    </xf>
    <xf numFmtId="0" fontId="3" fillId="0" borderId="0" xfId="0" quotePrefix="1" applyFont="1"/>
    <xf numFmtId="43" fontId="3" fillId="0" borderId="0" xfId="1" quotePrefix="1" applyFont="1" applyBorder="1" applyAlignment="1">
      <alignment horizontal="left"/>
    </xf>
    <xf numFmtId="164" fontId="3" fillId="0" borderId="0" xfId="2" applyNumberFormat="1" applyFont="1"/>
    <xf numFmtId="43" fontId="3" fillId="0" borderId="0" xfId="1" applyFont="1" applyBorder="1" applyAlignment="1">
      <alignment horizontal="left"/>
    </xf>
    <xf numFmtId="165" fontId="3" fillId="0" borderId="0" xfId="1" applyNumberFormat="1" applyFont="1"/>
    <xf numFmtId="43" fontId="3" fillId="0" borderId="0" xfId="1" quotePrefix="1" applyFont="1" applyFill="1" applyBorder="1" applyAlignment="1">
      <alignment horizontal="left"/>
    </xf>
    <xf numFmtId="164" fontId="3" fillId="0" borderId="2" xfId="2" applyNumberFormat="1" applyFont="1" applyBorder="1"/>
    <xf numFmtId="0" fontId="3" fillId="0" borderId="0" xfId="3" applyFont="1" applyAlignment="1">
      <alignment horizontal="center"/>
    </xf>
    <xf numFmtId="43" fontId="3" fillId="0" borderId="0" xfId="4" applyFont="1"/>
    <xf numFmtId="164" fontId="3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5" fontId="3" fillId="0" borderId="0" xfId="1" applyNumberFormat="1" applyFont="1" applyFill="1"/>
    <xf numFmtId="0" fontId="3" fillId="0" borderId="0" xfId="5" applyFont="1"/>
    <xf numFmtId="0" fontId="3" fillId="0" borderId="0" xfId="0" applyFont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0" fontId="3" fillId="0" borderId="0" xfId="6" applyNumberFormat="1" applyFont="1" applyAlignment="1">
      <alignment horizontal="center"/>
    </xf>
    <xf numFmtId="43" fontId="3" fillId="0" borderId="0" xfId="1" applyFont="1" applyBorder="1" applyAlignment="1">
      <alignment horizontal="right"/>
    </xf>
    <xf numFmtId="43" fontId="3" fillId="0" borderId="0" xfId="1" quotePrefix="1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7">
    <cellStyle name="Comma" xfId="1" builtinId="3"/>
    <cellStyle name="Comma 2" xfId="4" xr:uid="{CBCF6E7B-3ED9-44C8-A273-DA137619CDB9}"/>
    <cellStyle name="Currency" xfId="2" builtinId="4"/>
    <cellStyle name="Normal" xfId="0" builtinId="0"/>
    <cellStyle name="Normal 2" xfId="3" xr:uid="{C5BDC381-7E16-41E6-B3D0-26DA83E74750}"/>
    <cellStyle name="Normal 3" xfId="5" xr:uid="{3545CB95-56FC-48F9-933A-409AAA570460}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E6C1-E3B6-4590-A363-04BABA5FE61C}">
  <dimension ref="A1:G44"/>
  <sheetViews>
    <sheetView tabSelected="1" zoomScale="110" zoomScaleNormal="110" workbookViewId="0">
      <selection activeCell="H11" sqref="H11"/>
    </sheetView>
  </sheetViews>
  <sheetFormatPr defaultColWidth="9.33203125" defaultRowHeight="14.25" x14ac:dyDescent="0.2"/>
  <cols>
    <col min="1" max="1" width="9.33203125" style="2"/>
    <col min="2" max="2" width="29.1640625" style="2" customWidth="1"/>
    <col min="3" max="3" width="20" style="2" bestFit="1" customWidth="1"/>
    <col min="4" max="4" width="16.6640625" style="2" bestFit="1" customWidth="1"/>
    <col min="5" max="5" width="17.1640625" style="2" customWidth="1"/>
    <col min="6" max="6" width="18" style="2" customWidth="1"/>
    <col min="7" max="7" width="18.6640625" style="2" bestFit="1" customWidth="1"/>
    <col min="8" max="8" width="17.33203125" style="2" customWidth="1"/>
    <col min="9" max="16384" width="9.33203125" style="2"/>
  </cols>
  <sheetData>
    <row r="1" spans="1:7" x14ac:dyDescent="0.2">
      <c r="A1" s="8" t="s">
        <v>0</v>
      </c>
      <c r="B1"/>
      <c r="C1"/>
      <c r="D1"/>
      <c r="E1"/>
      <c r="F1"/>
      <c r="G1" s="23" t="s">
        <v>33</v>
      </c>
    </row>
    <row r="2" spans="1:7" x14ac:dyDescent="0.2">
      <c r="A2"/>
      <c r="B2"/>
      <c r="C2"/>
      <c r="D2"/>
      <c r="E2"/>
      <c r="F2"/>
      <c r="G2" s="23" t="s">
        <v>34</v>
      </c>
    </row>
    <row r="3" spans="1:7" x14ac:dyDescent="0.2">
      <c r="A3"/>
      <c r="B3"/>
      <c r="C3"/>
      <c r="D3"/>
      <c r="E3"/>
      <c r="F3"/>
      <c r="G3" s="23" t="s">
        <v>36</v>
      </c>
    </row>
    <row r="4" spans="1:7" x14ac:dyDescent="0.2">
      <c r="A4"/>
      <c r="B4"/>
      <c r="C4"/>
      <c r="D4"/>
      <c r="E4"/>
      <c r="F4"/>
      <c r="G4" s="23" t="s">
        <v>37</v>
      </c>
    </row>
    <row r="5" spans="1:7" x14ac:dyDescent="0.2">
      <c r="A5"/>
      <c r="B5"/>
      <c r="C5"/>
      <c r="D5"/>
      <c r="E5"/>
      <c r="F5"/>
      <c r="G5" s="23" t="s">
        <v>39</v>
      </c>
    </row>
    <row r="6" spans="1:7" x14ac:dyDescent="0.2">
      <c r="A6" s="1"/>
      <c r="C6" s="3"/>
      <c r="D6" s="3"/>
      <c r="E6" s="3"/>
      <c r="G6" s="24"/>
    </row>
    <row r="7" spans="1:7" x14ac:dyDescent="0.2">
      <c r="B7" s="18"/>
      <c r="E7" s="18" t="s">
        <v>24</v>
      </c>
      <c r="G7" s="24"/>
    </row>
    <row r="8" spans="1:7" x14ac:dyDescent="0.2">
      <c r="A8" s="18" t="s">
        <v>21</v>
      </c>
      <c r="B8" s="18"/>
      <c r="C8" s="18" t="s">
        <v>1</v>
      </c>
      <c r="D8" s="18" t="s">
        <v>1</v>
      </c>
      <c r="E8" s="18" t="s">
        <v>25</v>
      </c>
      <c r="F8" s="18" t="s">
        <v>2</v>
      </c>
      <c r="G8" s="21" t="s">
        <v>29</v>
      </c>
    </row>
    <row r="9" spans="1:7" x14ac:dyDescent="0.2">
      <c r="A9" s="4" t="s">
        <v>22</v>
      </c>
      <c r="B9" s="4" t="s">
        <v>3</v>
      </c>
      <c r="C9" s="4" t="s">
        <v>27</v>
      </c>
      <c r="D9" s="4" t="s">
        <v>4</v>
      </c>
      <c r="E9" s="4" t="s">
        <v>26</v>
      </c>
      <c r="F9" s="4" t="s">
        <v>1</v>
      </c>
      <c r="G9" s="4" t="s">
        <v>30</v>
      </c>
    </row>
    <row r="10" spans="1:7" x14ac:dyDescent="0.2">
      <c r="F10" s="5"/>
    </row>
    <row r="11" spans="1:7" x14ac:dyDescent="0.2">
      <c r="A11" s="18">
        <v>1</v>
      </c>
      <c r="B11" s="6" t="s">
        <v>5</v>
      </c>
      <c r="C11" s="7">
        <v>6600855.401145339</v>
      </c>
      <c r="D11" s="7">
        <v>2187917.7467434909</v>
      </c>
      <c r="E11" s="7">
        <v>340089.46151761897</v>
      </c>
      <c r="F11" s="7">
        <v>9128862.6094064489</v>
      </c>
      <c r="G11" s="22">
        <f>D11/F11</f>
        <v>0.23967035548207768</v>
      </c>
    </row>
    <row r="12" spans="1:7" x14ac:dyDescent="0.2">
      <c r="A12" s="18">
        <v>2</v>
      </c>
      <c r="B12" s="8" t="s">
        <v>6</v>
      </c>
      <c r="C12" s="9">
        <v>6229884.1934091691</v>
      </c>
      <c r="D12" s="9">
        <v>2383939.117969627</v>
      </c>
      <c r="E12" s="9">
        <v>193983.67836204451</v>
      </c>
      <c r="F12" s="9">
        <v>8807806.9897408411</v>
      </c>
      <c r="G12" s="22">
        <f t="shared" ref="G12:G36" si="0">D12/F12</f>
        <v>0.27066205251164016</v>
      </c>
    </row>
    <row r="13" spans="1:7" x14ac:dyDescent="0.2">
      <c r="A13" s="18">
        <v>3</v>
      </c>
      <c r="B13" s="8" t="s">
        <v>7</v>
      </c>
      <c r="C13" s="9">
        <v>6646653.362751497</v>
      </c>
      <c r="D13" s="9">
        <v>2110011.2295852038</v>
      </c>
      <c r="E13" s="9">
        <v>385548.39140325459</v>
      </c>
      <c r="F13" s="9">
        <v>9142212.9837399554</v>
      </c>
      <c r="G13" s="22">
        <f t="shared" si="0"/>
        <v>0.23079873913876231</v>
      </c>
    </row>
    <row r="14" spans="1:7" x14ac:dyDescent="0.2">
      <c r="A14" s="18">
        <v>4</v>
      </c>
      <c r="B14" s="6" t="s">
        <v>8</v>
      </c>
      <c r="C14" s="9">
        <v>7084074.159051517</v>
      </c>
      <c r="D14" s="9">
        <v>2508614.6331177363</v>
      </c>
      <c r="E14" s="9">
        <v>257302.20984365931</v>
      </c>
      <c r="F14" s="9">
        <v>9849991.002012914</v>
      </c>
      <c r="G14" s="22">
        <f t="shared" si="0"/>
        <v>0.25468192129364214</v>
      </c>
    </row>
    <row r="15" spans="1:7" x14ac:dyDescent="0.2">
      <c r="A15" s="18">
        <v>5</v>
      </c>
      <c r="B15" s="8" t="s">
        <v>9</v>
      </c>
      <c r="C15" s="9">
        <v>7160205.2990419632</v>
      </c>
      <c r="D15" s="9">
        <v>2570579.3779728357</v>
      </c>
      <c r="E15" s="9">
        <v>291251.33157478459</v>
      </c>
      <c r="F15" s="9">
        <v>10022036.008589583</v>
      </c>
      <c r="G15" s="22">
        <f t="shared" si="0"/>
        <v>0.25649273019670554</v>
      </c>
    </row>
    <row r="16" spans="1:7" x14ac:dyDescent="0.2">
      <c r="A16" s="18">
        <v>6</v>
      </c>
      <c r="B16" s="8" t="s">
        <v>10</v>
      </c>
      <c r="C16" s="9">
        <v>7367801.4080391759</v>
      </c>
      <c r="D16" s="9">
        <v>2412922.4830294666</v>
      </c>
      <c r="E16" s="9">
        <v>311390.55518870428</v>
      </c>
      <c r="F16" s="9">
        <v>10092114.446257347</v>
      </c>
      <c r="G16" s="22">
        <f t="shared" si="0"/>
        <v>0.23908988506608711</v>
      </c>
    </row>
    <row r="17" spans="1:7" x14ac:dyDescent="0.2">
      <c r="A17" s="18">
        <v>7</v>
      </c>
      <c r="B17" s="8" t="s">
        <v>11</v>
      </c>
      <c r="C17" s="9">
        <v>9102752.5082520079</v>
      </c>
      <c r="D17" s="9">
        <v>2942532.1398126716</v>
      </c>
      <c r="E17" s="9">
        <v>325650.42218913278</v>
      </c>
      <c r="F17" s="9">
        <v>12370935.070253814</v>
      </c>
      <c r="G17" s="22">
        <f t="shared" si="0"/>
        <v>0.23785850649948484</v>
      </c>
    </row>
    <row r="18" spans="1:7" x14ac:dyDescent="0.2">
      <c r="A18" s="18">
        <v>8</v>
      </c>
      <c r="B18" s="8" t="s">
        <v>12</v>
      </c>
      <c r="C18" s="9">
        <v>7338259.2705429476</v>
      </c>
      <c r="D18" s="9">
        <v>2509820.6651245249</v>
      </c>
      <c r="E18" s="9">
        <v>7150723.8363770787</v>
      </c>
      <c r="F18" s="9">
        <v>16998803.772044551</v>
      </c>
      <c r="G18" s="22">
        <f t="shared" si="0"/>
        <v>0.14764689908663223</v>
      </c>
    </row>
    <row r="19" spans="1:7" x14ac:dyDescent="0.2">
      <c r="A19" s="18">
        <v>9</v>
      </c>
      <c r="B19" s="8" t="s">
        <v>13</v>
      </c>
      <c r="C19" s="9">
        <v>7609399.4337656396</v>
      </c>
      <c r="D19" s="9">
        <v>2523806.6799177597</v>
      </c>
      <c r="E19" s="9">
        <v>1757755.3637017808</v>
      </c>
      <c r="F19" s="9">
        <v>11890961.47738518</v>
      </c>
      <c r="G19" s="22">
        <f t="shared" si="0"/>
        <v>0.21224580406871726</v>
      </c>
    </row>
    <row r="20" spans="1:7" x14ac:dyDescent="0.2">
      <c r="A20" s="18">
        <v>10</v>
      </c>
      <c r="B20" s="10" t="s">
        <v>14</v>
      </c>
      <c r="C20" s="9">
        <v>6879164.9712380255</v>
      </c>
      <c r="D20" s="9">
        <v>2857630.1529620858</v>
      </c>
      <c r="E20" s="9">
        <v>166365.58754498744</v>
      </c>
      <c r="F20" s="9">
        <v>9903160.7117450982</v>
      </c>
      <c r="G20" s="22">
        <f t="shared" si="0"/>
        <v>0.28855738446948065</v>
      </c>
    </row>
    <row r="21" spans="1:7" x14ac:dyDescent="0.2">
      <c r="A21" s="18">
        <v>11</v>
      </c>
      <c r="B21" s="10" t="s">
        <v>15</v>
      </c>
      <c r="C21" s="9">
        <v>7260825.2886084728</v>
      </c>
      <c r="D21" s="9">
        <v>2794299.5845275056</v>
      </c>
      <c r="E21" s="9">
        <v>-22857.575819874182</v>
      </c>
      <c r="F21" s="9">
        <v>10032267.297316104</v>
      </c>
      <c r="G21" s="22">
        <f t="shared" si="0"/>
        <v>0.27853121350495258</v>
      </c>
    </row>
    <row r="22" spans="1:7" x14ac:dyDescent="0.2">
      <c r="A22" s="18">
        <v>12</v>
      </c>
      <c r="B22" s="10" t="s">
        <v>16</v>
      </c>
      <c r="C22" s="9">
        <v>7603643.7033343557</v>
      </c>
      <c r="D22" s="9">
        <v>2601152.1844474804</v>
      </c>
      <c r="E22" s="9">
        <v>905956.74158400437</v>
      </c>
      <c r="F22" s="9">
        <v>11110752.629365841</v>
      </c>
      <c r="G22" s="22">
        <f t="shared" si="0"/>
        <v>0.23411124981512113</v>
      </c>
    </row>
    <row r="23" spans="1:7" x14ac:dyDescent="0.2">
      <c r="A23" s="18"/>
      <c r="B23" s="3"/>
      <c r="G23" s="22"/>
    </row>
    <row r="24" spans="1:7" ht="15" thickBot="1" x14ac:dyDescent="0.25">
      <c r="A24" s="12">
        <v>13</v>
      </c>
      <c r="B24" s="3" t="s">
        <v>17</v>
      </c>
      <c r="C24" s="11">
        <v>86883518.999180123</v>
      </c>
      <c r="D24" s="11">
        <v>30403225.995210387</v>
      </c>
      <c r="E24" s="11">
        <v>12063160.003467176</v>
      </c>
      <c r="F24" s="11">
        <v>129349904.99785769</v>
      </c>
      <c r="G24" s="22">
        <f t="shared" si="0"/>
        <v>0.23504637282658947</v>
      </c>
    </row>
    <row r="25" spans="1:7" ht="15" thickTop="1" x14ac:dyDescent="0.2">
      <c r="A25" s="18"/>
      <c r="B25" s="3"/>
      <c r="F25" s="3"/>
      <c r="G25" s="22"/>
    </row>
    <row r="26" spans="1:7" x14ac:dyDescent="0.2">
      <c r="A26" s="18">
        <v>14</v>
      </c>
      <c r="B26" s="6" t="s">
        <v>28</v>
      </c>
      <c r="C26" s="9">
        <v>7572386.1731142644</v>
      </c>
      <c r="D26" s="9">
        <v>2404195.3138031359</v>
      </c>
      <c r="E26" s="9">
        <v>207098.51308259895</v>
      </c>
      <c r="F26" s="9">
        <v>10183680</v>
      </c>
      <c r="G26" s="22">
        <f t="shared" si="0"/>
        <v>0.23608315597143034</v>
      </c>
    </row>
    <row r="27" spans="1:7" x14ac:dyDescent="0.2">
      <c r="A27" s="18">
        <v>15</v>
      </c>
      <c r="B27" s="8" t="s">
        <v>6</v>
      </c>
      <c r="C27" s="9">
        <v>6865254.102464987</v>
      </c>
      <c r="D27" s="9">
        <v>2458257.2383204591</v>
      </c>
      <c r="E27" s="9">
        <v>183336.6592145538</v>
      </c>
      <c r="F27" s="9">
        <v>9506848</v>
      </c>
      <c r="G27" s="22">
        <f t="shared" si="0"/>
        <v>0.25857752625480696</v>
      </c>
    </row>
    <row r="28" spans="1:7" x14ac:dyDescent="0.2">
      <c r="A28" s="18">
        <v>16</v>
      </c>
      <c r="B28" s="8" t="s">
        <v>7</v>
      </c>
      <c r="C28" s="9">
        <v>8040116.3002008144</v>
      </c>
      <c r="D28" s="9">
        <v>2386957.3029253101</v>
      </c>
      <c r="E28" s="9">
        <v>231119.39687387602</v>
      </c>
      <c r="F28" s="9">
        <v>10658193</v>
      </c>
      <c r="G28" s="22">
        <f t="shared" si="0"/>
        <v>0.22395515852690134</v>
      </c>
    </row>
    <row r="29" spans="1:7" x14ac:dyDescent="0.2">
      <c r="A29" s="12">
        <v>17</v>
      </c>
      <c r="B29" s="3" t="s">
        <v>8</v>
      </c>
      <c r="C29" s="9">
        <v>7287785.7772331815</v>
      </c>
      <c r="D29" s="9">
        <v>2694242.6881239899</v>
      </c>
      <c r="E29" s="9">
        <v>292020.53464282863</v>
      </c>
      <c r="F29" s="9">
        <v>10274049</v>
      </c>
      <c r="G29" s="22">
        <f t="shared" si="0"/>
        <v>0.26223767164474199</v>
      </c>
    </row>
    <row r="30" spans="1:7" x14ac:dyDescent="0.2">
      <c r="A30" s="18">
        <v>18</v>
      </c>
      <c r="B30" s="2" t="s">
        <v>31</v>
      </c>
      <c r="C30" s="9">
        <v>7358790.5489068534</v>
      </c>
      <c r="D30" s="9">
        <v>2780088.1972702472</v>
      </c>
      <c r="E30" s="9">
        <v>227551.25382289942</v>
      </c>
      <c r="F30" s="9">
        <v>10366430</v>
      </c>
      <c r="G30" s="22">
        <f t="shared" si="0"/>
        <v>0.26818183282675395</v>
      </c>
    </row>
    <row r="31" spans="1:7" x14ac:dyDescent="0.2">
      <c r="A31" s="18">
        <v>19</v>
      </c>
      <c r="B31" s="2" t="s">
        <v>32</v>
      </c>
      <c r="C31" s="9">
        <v>6279369.4434960354</v>
      </c>
      <c r="D31" s="9">
        <v>2400284.8335846812</v>
      </c>
      <c r="E31" s="9">
        <v>205059.72291928343</v>
      </c>
      <c r="F31" s="9">
        <v>8884714</v>
      </c>
      <c r="G31" s="22">
        <f t="shared" si="0"/>
        <v>0.27015893067404095</v>
      </c>
    </row>
    <row r="32" spans="1:7" ht="15" thickBot="1" x14ac:dyDescent="0.25">
      <c r="A32" s="21">
        <v>20</v>
      </c>
      <c r="B32" s="2" t="s">
        <v>38</v>
      </c>
      <c r="C32" s="11">
        <f>SUM(C26:C31)</f>
        <v>43403702.345416136</v>
      </c>
      <c r="D32" s="11">
        <f t="shared" ref="D32:F32" si="1">SUM(D26:D31)</f>
        <v>15124025.574027825</v>
      </c>
      <c r="E32" s="11">
        <f t="shared" si="1"/>
        <v>1346186.0805560402</v>
      </c>
      <c r="F32" s="11">
        <f t="shared" si="1"/>
        <v>59873914</v>
      </c>
      <c r="G32" s="22">
        <f t="shared" si="0"/>
        <v>0.25259791056966518</v>
      </c>
    </row>
    <row r="33" spans="1:7" ht="15" thickTop="1" x14ac:dyDescent="0.2"/>
    <row r="34" spans="1:7" x14ac:dyDescent="0.2">
      <c r="A34" s="21">
        <v>21</v>
      </c>
      <c r="B34" s="13" t="s">
        <v>18</v>
      </c>
      <c r="C34" s="14">
        <v>84864678.25</v>
      </c>
      <c r="D34" s="14">
        <v>29388043.219999999</v>
      </c>
      <c r="E34" s="15">
        <v>4133008.99</v>
      </c>
      <c r="F34" s="14">
        <v>118385729.84</v>
      </c>
      <c r="G34" s="22">
        <f t="shared" si="0"/>
        <v>0.24823974358833922</v>
      </c>
    </row>
    <row r="35" spans="1:7" x14ac:dyDescent="0.2">
      <c r="A35" s="21">
        <v>22</v>
      </c>
      <c r="B35" s="13" t="s">
        <v>19</v>
      </c>
      <c r="C35" s="9">
        <v>83805115.159999996</v>
      </c>
      <c r="D35" s="9">
        <v>26591131.669999998</v>
      </c>
      <c r="E35" s="16">
        <v>373258.9</v>
      </c>
      <c r="F35" s="19">
        <v>110769506.19999999</v>
      </c>
      <c r="G35" s="22">
        <f t="shared" si="0"/>
        <v>0.24005823066493007</v>
      </c>
    </row>
    <row r="36" spans="1:7" x14ac:dyDescent="0.2">
      <c r="A36" s="21">
        <v>23</v>
      </c>
      <c r="B36" s="13" t="s">
        <v>20</v>
      </c>
      <c r="C36" s="9">
        <v>80652378.730000004</v>
      </c>
      <c r="D36" s="9">
        <v>24471033.550000001</v>
      </c>
      <c r="E36" s="16">
        <v>675090.54</v>
      </c>
      <c r="F36" s="19">
        <v>105798503.62</v>
      </c>
      <c r="G36" s="22">
        <f t="shared" si="0"/>
        <v>0.23129848450308355</v>
      </c>
    </row>
    <row r="39" spans="1:7" x14ac:dyDescent="0.2">
      <c r="A39" s="18" t="s">
        <v>23</v>
      </c>
      <c r="B39" s="25" t="s">
        <v>35</v>
      </c>
      <c r="C39" s="25"/>
      <c r="D39" s="25"/>
      <c r="E39" s="25"/>
      <c r="F39" s="25"/>
    </row>
    <row r="40" spans="1:7" x14ac:dyDescent="0.2">
      <c r="B40" s="25"/>
      <c r="C40" s="25"/>
      <c r="D40" s="25"/>
      <c r="E40" s="25"/>
      <c r="F40" s="25"/>
    </row>
    <row r="41" spans="1:7" x14ac:dyDescent="0.2">
      <c r="B41" s="25"/>
      <c r="C41" s="25"/>
      <c r="D41" s="25"/>
      <c r="E41" s="25"/>
      <c r="F41" s="25"/>
    </row>
    <row r="42" spans="1:7" x14ac:dyDescent="0.2">
      <c r="A42" s="20"/>
      <c r="B42" s="17"/>
      <c r="C42" s="15"/>
      <c r="D42" s="15"/>
      <c r="E42" s="15"/>
      <c r="F42" s="15"/>
    </row>
    <row r="43" spans="1:7" x14ac:dyDescent="0.2">
      <c r="B43" s="17"/>
      <c r="C43" s="15"/>
      <c r="D43" s="15"/>
      <c r="E43" s="15"/>
      <c r="F43" s="15"/>
    </row>
    <row r="44" spans="1:7" x14ac:dyDescent="0.2">
      <c r="B44" s="17"/>
      <c r="C44" s="15"/>
      <c r="D44" s="15"/>
      <c r="E44" s="15"/>
      <c r="F44" s="15"/>
    </row>
  </sheetData>
  <mergeCells count="1">
    <mergeCell ref="B39:F41"/>
  </mergeCells>
  <pageMargins left="0.7" right="0.75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Attachment 1</vt:lpstr>
      <vt:lpstr>'Attachment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2021-09-22T12:49:49Z</dcterms:created>
  <dcterms:modified xsi:type="dcterms:W3CDTF">2021-09-22T12:51:22Z</dcterms:modified>
</cp:coreProperties>
</file>